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230" tabRatio="919"/>
  </bookViews>
  <sheets>
    <sheet name="Свод" sheetId="1" r:id="rId1"/>
    <sheet name="Н" sheetId="2" state="hidden" r:id="rId2"/>
    <sheet name="К" sheetId="3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2">К!$A$1:$L$21</definedName>
    <definedName name="_xlnm.Print_Area" localSheetId="1">Н!$A$1:$L$21</definedName>
    <definedName name="_xlnm.Print_Area" localSheetId="0">Свод!$A$1:$K$12</definedName>
    <definedName name="Сотни">'[1]служебный раздел'!$E$2:$E$11</definedName>
  </definedNames>
  <calcPr calcId="125725" refMode="R1C1"/>
</workbook>
</file>

<file path=xl/calcChain.xml><?xml version="1.0" encoding="utf-8"?>
<calcChain xmlns="http://schemas.openxmlformats.org/spreadsheetml/2006/main">
  <c r="J9" i="1"/>
  <c r="I9" l="1"/>
  <c r="K9" l="1"/>
  <c r="H18" i="3"/>
  <c r="G18"/>
  <c r="F18"/>
  <c r="E18"/>
  <c r="C18"/>
  <c r="B18"/>
  <c r="H17"/>
  <c r="G17"/>
  <c r="F17"/>
  <c r="E17"/>
  <c r="C17"/>
  <c r="B17"/>
  <c r="H16"/>
  <c r="G16"/>
  <c r="F16"/>
  <c r="E16"/>
  <c r="C16"/>
  <c r="B16"/>
  <c r="H15"/>
  <c r="G15"/>
  <c r="F15"/>
  <c r="E15"/>
  <c r="C15"/>
  <c r="B15"/>
  <c r="H14"/>
  <c r="G14"/>
  <c r="F14"/>
  <c r="E14"/>
  <c r="C14"/>
  <c r="B14"/>
  <c r="H13"/>
  <c r="G13"/>
  <c r="F13"/>
  <c r="E13"/>
  <c r="C13"/>
  <c r="B13"/>
  <c r="H12"/>
  <c r="G12"/>
  <c r="F12"/>
  <c r="E12"/>
  <c r="C12"/>
  <c r="B12"/>
  <c r="H11"/>
  <c r="G11"/>
  <c r="F11"/>
  <c r="E11"/>
  <c r="C11"/>
  <c r="B11"/>
  <c r="H10"/>
  <c r="G10"/>
  <c r="F10"/>
  <c r="E10"/>
  <c r="C10"/>
  <c r="B10"/>
  <c r="H9"/>
  <c r="G9"/>
  <c r="F9"/>
  <c r="E9"/>
  <c r="C9"/>
  <c r="B9"/>
  <c r="H18" i="2"/>
  <c r="G18"/>
  <c r="F18"/>
  <c r="E18"/>
  <c r="H17"/>
  <c r="G17"/>
  <c r="F17"/>
  <c r="E17"/>
  <c r="H16"/>
  <c r="G16"/>
  <c r="F16"/>
  <c r="E16"/>
  <c r="H15"/>
  <c r="G15"/>
  <c r="F15"/>
  <c r="E15"/>
  <c r="H14"/>
  <c r="G14"/>
  <c r="F14"/>
  <c r="E14"/>
  <c r="H13"/>
  <c r="G13"/>
  <c r="F13"/>
  <c r="E13"/>
  <c r="H12"/>
  <c r="G12"/>
  <c r="F12"/>
  <c r="E12"/>
  <c r="H11"/>
  <c r="G11"/>
  <c r="F11"/>
  <c r="E11"/>
  <c r="H10"/>
  <c r="G10"/>
  <c r="F10"/>
  <c r="E10"/>
  <c r="H9"/>
  <c r="G9"/>
  <c r="F9"/>
  <c r="E9"/>
  <c r="C18"/>
  <c r="C17"/>
  <c r="C16"/>
  <c r="C15"/>
  <c r="C14"/>
  <c r="C13"/>
  <c r="C12"/>
  <c r="C11"/>
  <c r="C10"/>
  <c r="C9"/>
  <c r="B16"/>
  <c r="B17"/>
  <c r="B18"/>
  <c r="B15"/>
  <c r="B14"/>
  <c r="B13"/>
  <c r="B12"/>
  <c r="B11"/>
  <c r="B10"/>
  <c r="B9"/>
  <c r="K11" i="1" l="1"/>
  <c r="K13" i="3"/>
  <c r="L13" s="1"/>
  <c r="K13" i="2"/>
  <c r="L13" s="1"/>
  <c r="K17" i="3"/>
  <c r="L17" s="1"/>
  <c r="K17" i="2"/>
  <c r="L17" s="1"/>
  <c r="K10"/>
  <c r="L10" s="1"/>
  <c r="K10" i="3"/>
  <c r="L10" s="1"/>
  <c r="K14" i="2"/>
  <c r="L14" s="1"/>
  <c r="K14" i="3"/>
  <c r="L14" s="1"/>
  <c r="K18" i="2"/>
  <c r="L18" s="1"/>
  <c r="K18" i="3"/>
  <c r="L18" s="1"/>
  <c r="K11"/>
  <c r="L11" s="1"/>
  <c r="K11" i="2"/>
  <c r="L11" s="1"/>
  <c r="K15" i="3"/>
  <c r="L15" s="1"/>
  <c r="K15" i="2"/>
  <c r="L15" s="1"/>
  <c r="K16" i="3"/>
  <c r="L16" s="1"/>
  <c r="K16" i="2"/>
  <c r="L16" s="1"/>
  <c r="K12"/>
  <c r="L12" s="1"/>
  <c r="K12" i="3"/>
  <c r="L12" s="1"/>
  <c r="I12" i="2" l="1"/>
  <c r="I12" i="3"/>
  <c r="I15" i="2"/>
  <c r="I15" i="3"/>
  <c r="I18"/>
  <c r="I18" i="2"/>
  <c r="I17" i="3"/>
  <c r="I17" i="2"/>
  <c r="I16"/>
  <c r="I16" i="3"/>
  <c r="I11" i="2"/>
  <c r="I11" i="3"/>
  <c r="I14" i="2"/>
  <c r="I14" i="3"/>
  <c r="I10"/>
  <c r="I10" i="2"/>
  <c r="I13" i="3"/>
  <c r="I13" i="2"/>
  <c r="J10" i="3" l="1"/>
  <c r="J10" i="2"/>
  <c r="J14"/>
  <c r="J14" i="3"/>
  <c r="J17"/>
  <c r="J17" i="2"/>
  <c r="J18" i="3"/>
  <c r="J18" i="2"/>
  <c r="J11" i="3"/>
  <c r="J11" i="2"/>
  <c r="J15"/>
  <c r="J15" i="3"/>
  <c r="J13"/>
  <c r="J13" i="2"/>
  <c r="J16" i="3"/>
  <c r="J16" i="2"/>
  <c r="J12"/>
  <c r="J12" i="3"/>
  <c r="K9"/>
  <c r="L9" s="1"/>
  <c r="L19" s="1"/>
  <c r="K9" i="2"/>
  <c r="L9" s="1"/>
  <c r="L19" l="1"/>
  <c r="I9"/>
  <c r="I9" i="3"/>
  <c r="J9" l="1"/>
  <c r="J9" i="2"/>
</calcChain>
</file>

<file path=xl/sharedStrings.xml><?xml version="1.0" encoding="utf-8"?>
<sst xmlns="http://schemas.openxmlformats.org/spreadsheetml/2006/main" count="68" uniqueCount="27">
  <si>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</si>
  <si>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</si>
  <si>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</si>
  <si>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</si>
  <si>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</si>
  <si>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</si>
  <si>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</si>
  <si>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</si>
  <si>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</si>
  <si>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</si>
  <si>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</si>
  <si>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</si>
  <si>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</si>
  <si>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</si>
  <si>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</si>
  <si>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</si>
  <si>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</si>
  <si>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</si>
  <si>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</si>
  <si>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</si>
  <si>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</si>
  <si>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</si>
  <si>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</si>
  <si>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директор МБОУ СОШ №20</t>
  </si>
  <si>
    <t>штука</t>
  </si>
  <si>
    <t>И.В.Сакоренко</t>
  </si>
  <si>
    <t xml:space="preserve">телевизор LED  Samsung UE75TU7100UXRU; диагональ  75"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</si>
</sst>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/>
    </xf>
    <xf numFmtId="4" fontId="1" fillId="0" borderId="4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center" vertical="top" wrapText="1"/>
      <protection locked="0"/>
    </xf>
    <xf numFmtId="4" fontId="1" fillId="2" borderId="0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&#1040;&#1058;&#1058;&#1045;&#1057;&#1058;&#1040;&#1058;&#1067;/&#1053;&#1052;&#1062;&#1050;/&#1053;&#1052;&#1062;&#1050;_&#1072;&#1074;&#1090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M12"/>
  <sheetViews>
    <sheetView tabSelected="1" view="pageBreakPreview" topLeftCell="A4" zoomScale="84" zoomScaleNormal="85" zoomScaleSheetLayoutView="84" workbookViewId="0">
      <selection activeCell="H9" sqref="H9"/>
    </sheetView>
  </sheetViews>
  <sheetFormatPr defaultRowHeight="17.25"/>
  <cols>
    <col min="1" max="1" width="6" style="2" bestFit="1" customWidth="1"/>
    <col min="2" max="2" width="37.140625" style="2" customWidth="1"/>
    <col min="3" max="3" width="14.140625" style="2" bestFit="1" customWidth="1"/>
    <col min="4" max="4" width="19" style="2" customWidth="1"/>
    <col min="5" max="8" width="18.28515625" style="2" customWidth="1"/>
    <col min="9" max="9" width="15" style="2" customWidth="1"/>
    <col min="10" max="11" width="18.7109375" style="2" customWidth="1"/>
    <col min="12" max="12" width="14.28515625" style="5" customWidth="1"/>
    <col min="13" max="13" width="10.7109375" style="5" customWidth="1"/>
    <col min="14" max="16384" width="9.140625" style="5"/>
  </cols>
  <sheetData>
    <row r="1" spans="1:13">
      <c r="J1" s="3" t="s">
        <v>0</v>
      </c>
      <c r="K1" s="4" t="s">
        <v>1</v>
      </c>
    </row>
    <row r="2" spans="1:13">
      <c r="J2" s="48" t="s">
        <v>2</v>
      </c>
      <c r="K2" s="48"/>
    </row>
    <row r="3" spans="1:13" ht="15.75" customHeight="1">
      <c r="J3" s="6"/>
    </row>
    <row r="4" spans="1:13" ht="20.25" customHeight="1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3" s="10" customFormat="1" ht="12" customHeight="1">
      <c r="A5" s="7"/>
      <c r="B5" s="8"/>
      <c r="C5" s="9"/>
      <c r="D5" s="7"/>
      <c r="E5" s="7"/>
      <c r="F5" s="7"/>
      <c r="G5" s="7"/>
      <c r="H5" s="7"/>
      <c r="I5" s="7"/>
      <c r="J5" s="7"/>
      <c r="K5" s="7"/>
    </row>
    <row r="6" spans="1:13" s="10" customFormat="1" ht="33.75" customHeight="1">
      <c r="A6" s="47" t="s">
        <v>6</v>
      </c>
      <c r="B6" s="47" t="s">
        <v>7</v>
      </c>
      <c r="C6" s="47" t="s">
        <v>8</v>
      </c>
      <c r="D6" s="47" t="s">
        <v>9</v>
      </c>
      <c r="E6" s="47" t="s">
        <v>10</v>
      </c>
      <c r="F6" s="47"/>
      <c r="G6" s="47"/>
      <c r="H6" s="47"/>
      <c r="I6" s="50" t="s">
        <v>18</v>
      </c>
      <c r="J6" s="47" t="s">
        <v>12</v>
      </c>
      <c r="K6" s="47" t="s">
        <v>13</v>
      </c>
    </row>
    <row r="7" spans="1:13" s="10" customFormat="1" ht="69" customHeight="1">
      <c r="A7" s="47"/>
      <c r="B7" s="47"/>
      <c r="C7" s="47"/>
      <c r="D7" s="47"/>
      <c r="E7" s="19" t="s">
        <v>14</v>
      </c>
      <c r="F7" s="19" t="s">
        <v>15</v>
      </c>
      <c r="G7" s="19" t="s">
        <v>16</v>
      </c>
      <c r="H7" s="19" t="s">
        <v>17</v>
      </c>
      <c r="I7" s="51"/>
      <c r="J7" s="47"/>
      <c r="K7" s="47"/>
    </row>
    <row r="8" spans="1:13" s="10" customForma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33"/>
      <c r="M8" s="33"/>
    </row>
    <row r="9" spans="1:13" s="10" customFormat="1" ht="34.5">
      <c r="A9" s="11">
        <v>1</v>
      </c>
      <c r="B9" s="1" t="s">
        <v>26</v>
      </c>
      <c r="C9" s="1" t="s">
        <v>24</v>
      </c>
      <c r="D9" s="17">
        <v>1</v>
      </c>
      <c r="E9" s="14">
        <v>97446.67</v>
      </c>
      <c r="F9" s="14"/>
      <c r="G9" s="14"/>
      <c r="H9" s="14">
        <v>97381.67</v>
      </c>
      <c r="I9" s="12">
        <f>STDEVA(E9:H9)/J9*100</f>
        <v>4.7181986702373127E-2</v>
      </c>
      <c r="J9" s="15">
        <f>ROUND(AVERAGE(E9:H9),2)</f>
        <v>97414.17</v>
      </c>
      <c r="K9" s="15">
        <f>ROUND((D9*J9),2)</f>
        <v>97414.17</v>
      </c>
      <c r="L9" s="33"/>
      <c r="M9" s="33"/>
    </row>
    <row r="10" spans="1:13" s="10" customFormat="1">
      <c r="A10" s="36"/>
      <c r="B10" s="37"/>
      <c r="C10" s="38"/>
      <c r="D10" s="39"/>
      <c r="E10" s="40"/>
      <c r="F10" s="41"/>
      <c r="G10" s="40"/>
      <c r="H10" s="40"/>
      <c r="I10" s="42"/>
      <c r="J10" s="15"/>
      <c r="K10" s="15"/>
      <c r="L10" s="33"/>
      <c r="M10" s="33"/>
    </row>
    <row r="11" spans="1:13" ht="18.75" customHeight="1">
      <c r="A11" s="43" t="s">
        <v>20</v>
      </c>
      <c r="B11" s="43"/>
      <c r="C11" s="44" t="s">
        <v>23</v>
      </c>
      <c r="D11" s="44"/>
      <c r="E11" s="44"/>
      <c r="F11" s="5"/>
      <c r="G11" s="44" t="s">
        <v>25</v>
      </c>
      <c r="H11" s="44"/>
      <c r="I11" s="5"/>
      <c r="J11" s="34" t="s">
        <v>5</v>
      </c>
      <c r="K11" s="35">
        <f>SUM(K9:K9)</f>
        <v>97414.17</v>
      </c>
    </row>
    <row r="12" spans="1:13" ht="17.25" customHeight="1">
      <c r="B12" s="13"/>
      <c r="C12" s="45" t="s">
        <v>21</v>
      </c>
      <c r="D12" s="45"/>
      <c r="E12" s="45"/>
      <c r="F12" s="5"/>
      <c r="G12" s="46" t="s">
        <v>22</v>
      </c>
      <c r="H12" s="46"/>
      <c r="I12" s="5"/>
      <c r="J12" s="5"/>
      <c r="K12" s="5"/>
    </row>
  </sheetData>
  <sheetProtection formatColumns="0" formatRows="0" selectLockedCells="1"/>
  <mergeCells count="15">
    <mergeCell ref="E6:H6"/>
    <mergeCell ref="J2:K2"/>
    <mergeCell ref="A4:K4"/>
    <mergeCell ref="A6:A7"/>
    <mergeCell ref="B6:B7"/>
    <mergeCell ref="C6:C7"/>
    <mergeCell ref="D6:D7"/>
    <mergeCell ref="J6:J7"/>
    <mergeCell ref="K6:K7"/>
    <mergeCell ref="I6:I7"/>
    <mergeCell ref="A11:B11"/>
    <mergeCell ref="C11:E11"/>
    <mergeCell ref="C12:E12"/>
    <mergeCell ref="G11:H11"/>
    <mergeCell ref="G12:H12"/>
  </mergeCells>
  <dataValidations count="1">
    <dataValidation type="decimal" allowBlank="1" showInputMessage="1" showErrorMessage="1" errorTitle="ВНИМАНИЕ!" error="Введите действительное число больше нуля." sqref="E9:H10">
      <formula1>0</formula1>
      <formula2>1000000000</formula2>
    </dataValidation>
  </dataValidation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/>
  <cols>
    <col min="1" max="1" width="6" style="20" bestFit="1" customWidth="1"/>
    <col min="2" max="2" width="37.140625" style="20" customWidth="1"/>
    <col min="3" max="3" width="14.140625" style="20" bestFit="1" customWidth="1"/>
    <col min="4" max="4" width="19" style="20" customWidth="1"/>
    <col min="5" max="8" width="18.28515625" style="20" customWidth="1"/>
    <col min="9" max="9" width="15" style="20" customWidth="1"/>
    <col min="10" max="10" width="17.85546875" style="20" customWidth="1"/>
    <col min="11" max="12" width="18.7109375" style="20" customWidth="1"/>
    <col min="13" max="16384" width="9.140625" style="23"/>
  </cols>
  <sheetData>
    <row r="1" spans="1:12">
      <c r="K1" s="21" t="s">
        <v>0</v>
      </c>
      <c r="L1" s="22" t="s">
        <v>1</v>
      </c>
    </row>
    <row r="2" spans="1:12">
      <c r="K2" s="56" t="s">
        <v>2</v>
      </c>
      <c r="L2" s="56"/>
    </row>
    <row r="3" spans="1:12" ht="15.75" customHeight="1">
      <c r="K3" s="24"/>
    </row>
    <row r="4" spans="1:12" ht="20.25" customHeight="1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27" customFormat="1" ht="12" customHeight="1">
      <c r="A5" s="25"/>
      <c r="B5" s="26"/>
      <c r="C5" s="26"/>
      <c r="D5" s="25"/>
      <c r="E5" s="25"/>
      <c r="F5" s="25"/>
      <c r="G5" s="25"/>
      <c r="H5" s="25"/>
      <c r="I5" s="25"/>
      <c r="J5" s="25"/>
      <c r="K5" s="25"/>
      <c r="L5" s="25"/>
    </row>
    <row r="6" spans="1:12" s="27" customFormat="1" ht="33.75" customHeight="1">
      <c r="A6" s="58" t="s">
        <v>6</v>
      </c>
      <c r="B6" s="58" t="s">
        <v>7</v>
      </c>
      <c r="C6" s="58" t="s">
        <v>8</v>
      </c>
      <c r="D6" s="58" t="s">
        <v>9</v>
      </c>
      <c r="E6" s="58" t="s">
        <v>10</v>
      </c>
      <c r="F6" s="58"/>
      <c r="G6" s="58"/>
      <c r="H6" s="58"/>
      <c r="I6" s="58" t="s">
        <v>11</v>
      </c>
      <c r="J6" s="58"/>
      <c r="K6" s="58" t="s">
        <v>12</v>
      </c>
      <c r="L6" s="58" t="s">
        <v>13</v>
      </c>
    </row>
    <row r="7" spans="1:12" s="27" customFormat="1" ht="69" customHeight="1">
      <c r="A7" s="58"/>
      <c r="B7" s="58"/>
      <c r="C7" s="58"/>
      <c r="D7" s="58"/>
      <c r="E7" s="28" t="s">
        <v>14</v>
      </c>
      <c r="F7" s="28" t="s">
        <v>15</v>
      </c>
      <c r="G7" s="28" t="s">
        <v>16</v>
      </c>
      <c r="H7" s="28" t="s">
        <v>17</v>
      </c>
      <c r="I7" s="28" t="s">
        <v>18</v>
      </c>
      <c r="J7" s="28" t="s">
        <v>19</v>
      </c>
      <c r="K7" s="58"/>
      <c r="L7" s="58"/>
    </row>
    <row r="8" spans="1:12" s="27" customFormat="1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</row>
    <row r="9" spans="1:12" s="27" customFormat="1" ht="69.75" customHeight="1">
      <c r="A9" s="29">
        <v>1</v>
      </c>
      <c r="B9" s="18" t="e">
        <f>Свод!#REF!</f>
        <v>#REF!</v>
      </c>
      <c r="C9" s="18" t="e">
        <f>Свод!#REF!</f>
        <v>#REF!</v>
      </c>
      <c r="D9" s="14"/>
      <c r="E9" s="17" t="e">
        <f>Свод!#REF!</f>
        <v>#REF!</v>
      </c>
      <c r="F9" s="17" t="e">
        <f>Свод!#REF!</f>
        <v>#REF!</v>
      </c>
      <c r="G9" s="17" t="e">
        <f>Свод!#REF!</f>
        <v>#REF!</v>
      </c>
      <c r="H9" s="17" t="e">
        <f>Свод!#REF!</f>
        <v>#REF!</v>
      </c>
      <c r="I9" s="12" t="e">
        <f>Свод!#REF!</f>
        <v>#REF!</v>
      </c>
      <c r="J9" s="15" t="e">
        <f>Свод!#REF!</f>
        <v>#REF!</v>
      </c>
      <c r="K9" s="15" t="e">
        <f>Свод!#REF!</f>
        <v>#REF!</v>
      </c>
      <c r="L9" s="15" t="e">
        <f>ROUND((D9*K9),2)</f>
        <v>#REF!</v>
      </c>
    </row>
    <row r="10" spans="1:12" s="27" customFormat="1" ht="69.75" customHeight="1">
      <c r="A10" s="30">
        <v>2</v>
      </c>
      <c r="B10" s="18" t="e">
        <f>Свод!#REF!</f>
        <v>#REF!</v>
      </c>
      <c r="C10" s="18" t="e">
        <f>Свод!#REF!</f>
        <v>#REF!</v>
      </c>
      <c r="D10" s="14"/>
      <c r="E10" s="17" t="e">
        <f>Свод!#REF!</f>
        <v>#REF!</v>
      </c>
      <c r="F10" s="17" t="e">
        <f>Свод!#REF!</f>
        <v>#REF!</v>
      </c>
      <c r="G10" s="17" t="e">
        <f>Свод!#REF!</f>
        <v>#REF!</v>
      </c>
      <c r="H10" s="17" t="e">
        <f>Свод!#REF!</f>
        <v>#REF!</v>
      </c>
      <c r="I10" s="12" t="e">
        <f>Свод!#REF!</f>
        <v>#REF!</v>
      </c>
      <c r="J10" s="15" t="e">
        <f>Свод!#REF!</f>
        <v>#REF!</v>
      </c>
      <c r="K10" s="15" t="e">
        <f>Свод!#REF!</f>
        <v>#REF!</v>
      </c>
      <c r="L10" s="15" t="e">
        <f t="shared" ref="L10:L18" si="0">ROUND((D10*K10),2)</f>
        <v>#REF!</v>
      </c>
    </row>
    <row r="11" spans="1:12" s="27" customFormat="1" ht="69.75" customHeight="1">
      <c r="A11" s="29">
        <v>3</v>
      </c>
      <c r="B11" s="18" t="e">
        <f>Свод!#REF!</f>
        <v>#REF!</v>
      </c>
      <c r="C11" s="18" t="e">
        <f>Свод!#REF!</f>
        <v>#REF!</v>
      </c>
      <c r="D11" s="14"/>
      <c r="E11" s="17" t="e">
        <f>Свод!#REF!</f>
        <v>#REF!</v>
      </c>
      <c r="F11" s="17" t="e">
        <f>Свод!#REF!</f>
        <v>#REF!</v>
      </c>
      <c r="G11" s="17" t="e">
        <f>Свод!#REF!</f>
        <v>#REF!</v>
      </c>
      <c r="H11" s="17" t="e">
        <f>Свод!#REF!</f>
        <v>#REF!</v>
      </c>
      <c r="I11" s="12" t="e">
        <f>Свод!#REF!</f>
        <v>#REF!</v>
      </c>
      <c r="J11" s="15" t="e">
        <f>Свод!#REF!</f>
        <v>#REF!</v>
      </c>
      <c r="K11" s="15" t="e">
        <f>Свод!#REF!</f>
        <v>#REF!</v>
      </c>
      <c r="L11" s="15" t="e">
        <f t="shared" si="0"/>
        <v>#REF!</v>
      </c>
    </row>
    <row r="12" spans="1:12" s="27" customFormat="1" ht="69.75" customHeight="1">
      <c r="A12" s="30">
        <v>4</v>
      </c>
      <c r="B12" s="18" t="e">
        <f>Свод!#REF!</f>
        <v>#REF!</v>
      </c>
      <c r="C12" s="18" t="e">
        <f>Свод!#REF!</f>
        <v>#REF!</v>
      </c>
      <c r="D12" s="14"/>
      <c r="E12" s="17" t="e">
        <f>Свод!#REF!</f>
        <v>#REF!</v>
      </c>
      <c r="F12" s="17" t="e">
        <f>Свод!#REF!</f>
        <v>#REF!</v>
      </c>
      <c r="G12" s="17" t="e">
        <f>Свод!#REF!</f>
        <v>#REF!</v>
      </c>
      <c r="H12" s="17" t="e">
        <f>Свод!#REF!</f>
        <v>#REF!</v>
      </c>
      <c r="I12" s="12" t="e">
        <f>Свод!#REF!</f>
        <v>#REF!</v>
      </c>
      <c r="J12" s="15" t="e">
        <f>Свод!#REF!</f>
        <v>#REF!</v>
      </c>
      <c r="K12" s="15" t="e">
        <f>Свод!#REF!</f>
        <v>#REF!</v>
      </c>
      <c r="L12" s="15" t="e">
        <f t="shared" si="0"/>
        <v>#REF!</v>
      </c>
    </row>
    <row r="13" spans="1:12" s="27" customFormat="1" ht="69.75" customHeight="1">
      <c r="A13" s="29">
        <v>5</v>
      </c>
      <c r="B13" s="18" t="e">
        <f>Свод!#REF!</f>
        <v>#REF!</v>
      </c>
      <c r="C13" s="18" t="e">
        <f>Свод!#REF!</f>
        <v>#REF!</v>
      </c>
      <c r="D13" s="14"/>
      <c r="E13" s="17" t="e">
        <f>Свод!#REF!</f>
        <v>#REF!</v>
      </c>
      <c r="F13" s="17" t="e">
        <f>Свод!#REF!</f>
        <v>#REF!</v>
      </c>
      <c r="G13" s="17" t="e">
        <f>Свод!#REF!</f>
        <v>#REF!</v>
      </c>
      <c r="H13" s="17" t="e">
        <f>Свод!#REF!</f>
        <v>#REF!</v>
      </c>
      <c r="I13" s="12" t="e">
        <f>Свод!#REF!</f>
        <v>#REF!</v>
      </c>
      <c r="J13" s="15" t="e">
        <f>Свод!#REF!</f>
        <v>#REF!</v>
      </c>
      <c r="K13" s="15" t="e">
        <f>Свод!#REF!</f>
        <v>#REF!</v>
      </c>
      <c r="L13" s="15" t="e">
        <f t="shared" si="0"/>
        <v>#REF!</v>
      </c>
    </row>
    <row r="14" spans="1:12" ht="69.75" customHeight="1">
      <c r="A14" s="30">
        <v>6</v>
      </c>
      <c r="B14" s="18" t="e">
        <f>Свод!#REF!</f>
        <v>#REF!</v>
      </c>
      <c r="C14" s="18" t="e">
        <f>Свод!#REF!</f>
        <v>#REF!</v>
      </c>
      <c r="D14" s="14"/>
      <c r="E14" s="17" t="e">
        <f>Свод!#REF!</f>
        <v>#REF!</v>
      </c>
      <c r="F14" s="17" t="e">
        <f>Свод!#REF!</f>
        <v>#REF!</v>
      </c>
      <c r="G14" s="17" t="e">
        <f>Свод!#REF!</f>
        <v>#REF!</v>
      </c>
      <c r="H14" s="17" t="e">
        <f>Свод!#REF!</f>
        <v>#REF!</v>
      </c>
      <c r="I14" s="12" t="e">
        <f>Свод!#REF!</f>
        <v>#REF!</v>
      </c>
      <c r="J14" s="15" t="e">
        <f>Свод!#REF!</f>
        <v>#REF!</v>
      </c>
      <c r="K14" s="15" t="e">
        <f>Свод!#REF!</f>
        <v>#REF!</v>
      </c>
      <c r="L14" s="15" t="e">
        <f t="shared" si="0"/>
        <v>#REF!</v>
      </c>
    </row>
    <row r="15" spans="1:12" ht="69.75" customHeight="1">
      <c r="A15" s="29">
        <v>7</v>
      </c>
      <c r="B15" s="18" t="e">
        <f>Свод!#REF!</f>
        <v>#REF!</v>
      </c>
      <c r="C15" s="18" t="e">
        <f>Свод!#REF!</f>
        <v>#REF!</v>
      </c>
      <c r="D15" s="14"/>
      <c r="E15" s="17" t="e">
        <f>Свод!#REF!</f>
        <v>#REF!</v>
      </c>
      <c r="F15" s="17" t="e">
        <f>Свод!#REF!</f>
        <v>#REF!</v>
      </c>
      <c r="G15" s="17" t="e">
        <f>Свод!#REF!</f>
        <v>#REF!</v>
      </c>
      <c r="H15" s="17" t="e">
        <f>Свод!#REF!</f>
        <v>#REF!</v>
      </c>
      <c r="I15" s="12" t="e">
        <f>Свод!#REF!</f>
        <v>#REF!</v>
      </c>
      <c r="J15" s="15" t="e">
        <f>Свод!#REF!</f>
        <v>#REF!</v>
      </c>
      <c r="K15" s="15" t="e">
        <f>Свод!#REF!</f>
        <v>#REF!</v>
      </c>
      <c r="L15" s="15" t="e">
        <f t="shared" si="0"/>
        <v>#REF!</v>
      </c>
    </row>
    <row r="16" spans="1:12" ht="69.75" customHeight="1">
      <c r="A16" s="30">
        <v>8</v>
      </c>
      <c r="B16" s="18" t="e">
        <f>Свод!#REF!</f>
        <v>#REF!</v>
      </c>
      <c r="C16" s="18" t="e">
        <f>Свод!#REF!</f>
        <v>#REF!</v>
      </c>
      <c r="D16" s="14"/>
      <c r="E16" s="17" t="e">
        <f>Свод!#REF!</f>
        <v>#REF!</v>
      </c>
      <c r="F16" s="17" t="e">
        <f>Свод!#REF!</f>
        <v>#REF!</v>
      </c>
      <c r="G16" s="17" t="e">
        <f>Свод!#REF!</f>
        <v>#REF!</v>
      </c>
      <c r="H16" s="17" t="e">
        <f>Свод!#REF!</f>
        <v>#REF!</v>
      </c>
      <c r="I16" s="12" t="e">
        <f>Свод!#REF!</f>
        <v>#REF!</v>
      </c>
      <c r="J16" s="15" t="e">
        <f>Свод!#REF!</f>
        <v>#REF!</v>
      </c>
      <c r="K16" s="15" t="e">
        <f>Свод!#REF!</f>
        <v>#REF!</v>
      </c>
      <c r="L16" s="15" t="e">
        <f t="shared" si="0"/>
        <v>#REF!</v>
      </c>
    </row>
    <row r="17" spans="1:12" ht="69.75" customHeight="1">
      <c r="A17" s="29">
        <v>9</v>
      </c>
      <c r="B17" s="18" t="e">
        <f>Свод!#REF!</f>
        <v>#REF!</v>
      </c>
      <c r="C17" s="18" t="e">
        <f>Свод!#REF!</f>
        <v>#REF!</v>
      </c>
      <c r="D17" s="14"/>
      <c r="E17" s="17" t="e">
        <f>Свод!#REF!</f>
        <v>#REF!</v>
      </c>
      <c r="F17" s="17" t="e">
        <f>Свод!#REF!</f>
        <v>#REF!</v>
      </c>
      <c r="G17" s="17" t="e">
        <f>Свод!#REF!</f>
        <v>#REF!</v>
      </c>
      <c r="H17" s="17" t="e">
        <f>Свод!#REF!</f>
        <v>#REF!</v>
      </c>
      <c r="I17" s="12" t="e">
        <f>Свод!#REF!</f>
        <v>#REF!</v>
      </c>
      <c r="J17" s="15" t="e">
        <f>Свод!#REF!</f>
        <v>#REF!</v>
      </c>
      <c r="K17" s="15" t="e">
        <f>Свод!#REF!</f>
        <v>#REF!</v>
      </c>
      <c r="L17" s="15" t="e">
        <f t="shared" si="0"/>
        <v>#REF!</v>
      </c>
    </row>
    <row r="18" spans="1:12" ht="69.75" customHeight="1">
      <c r="A18" s="30">
        <v>10</v>
      </c>
      <c r="B18" s="18" t="e">
        <f>Свод!#REF!</f>
        <v>#REF!</v>
      </c>
      <c r="C18" s="18" t="e">
        <f>Свод!#REF!</f>
        <v>#REF!</v>
      </c>
      <c r="D18" s="14"/>
      <c r="E18" s="17" t="e">
        <f>Свод!#REF!</f>
        <v>#REF!</v>
      </c>
      <c r="F18" s="17" t="e">
        <f>Свод!#REF!</f>
        <v>#REF!</v>
      </c>
      <c r="G18" s="17" t="e">
        <f>Свод!#REF!</f>
        <v>#REF!</v>
      </c>
      <c r="H18" s="17" t="e">
        <f>Свод!#REF!</f>
        <v>#REF!</v>
      </c>
      <c r="I18" s="12" t="e">
        <f>Свод!#REF!</f>
        <v>#REF!</v>
      </c>
      <c r="J18" s="15" t="e">
        <f>Свод!#REF!</f>
        <v>#REF!</v>
      </c>
      <c r="K18" s="15" t="e">
        <f>Свод!#REF!</f>
        <v>#REF!</v>
      </c>
      <c r="L18" s="15" t="e">
        <f t="shared" si="0"/>
        <v>#REF!</v>
      </c>
    </row>
    <row r="19" spans="1:12">
      <c r="K19" s="31" t="s">
        <v>5</v>
      </c>
      <c r="L19" s="16" t="e">
        <f>SUM(L9:L18)</f>
        <v>#REF!</v>
      </c>
    </row>
    <row r="20" spans="1:12" ht="18.75" customHeight="1">
      <c r="A20" s="52" t="s">
        <v>4</v>
      </c>
      <c r="B20" s="52"/>
      <c r="C20" s="53"/>
      <c r="D20" s="53"/>
      <c r="E20" s="53"/>
      <c r="F20" s="23"/>
      <c r="G20" s="53"/>
      <c r="H20" s="53"/>
      <c r="I20" s="23"/>
      <c r="K20" s="23"/>
      <c r="L20" s="23"/>
    </row>
    <row r="21" spans="1:12" ht="17.25" customHeight="1">
      <c r="B21" s="32"/>
      <c r="C21" s="54" t="s">
        <v>21</v>
      </c>
      <c r="D21" s="54"/>
      <c r="E21" s="54"/>
      <c r="F21" s="23"/>
      <c r="G21" s="55" t="s">
        <v>22</v>
      </c>
      <c r="H21" s="55"/>
      <c r="I21" s="23"/>
      <c r="K21" s="23"/>
      <c r="L21" s="23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/>
  <cols>
    <col min="1" max="1" width="6" style="20" bestFit="1" customWidth="1"/>
    <col min="2" max="2" width="37.140625" style="20" customWidth="1"/>
    <col min="3" max="3" width="14.140625" style="20" bestFit="1" customWidth="1"/>
    <col min="4" max="4" width="19" style="20" customWidth="1"/>
    <col min="5" max="8" width="18.28515625" style="20" customWidth="1"/>
    <col min="9" max="9" width="15" style="20" customWidth="1"/>
    <col min="10" max="10" width="17.85546875" style="20" customWidth="1"/>
    <col min="11" max="12" width="18.7109375" style="20" customWidth="1"/>
    <col min="13" max="16384" width="9.140625" style="23"/>
  </cols>
  <sheetData>
    <row r="1" spans="1:12">
      <c r="K1" s="21" t="s">
        <v>0</v>
      </c>
      <c r="L1" s="22" t="s">
        <v>1</v>
      </c>
    </row>
    <row r="2" spans="1:12">
      <c r="K2" s="56" t="s">
        <v>2</v>
      </c>
      <c r="L2" s="56"/>
    </row>
    <row r="3" spans="1:12" ht="15.75" customHeight="1">
      <c r="K3" s="24"/>
    </row>
    <row r="4" spans="1:12" ht="20.25" customHeight="1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27" customFormat="1" ht="12" customHeight="1">
      <c r="A5" s="25"/>
      <c r="B5" s="26"/>
      <c r="C5" s="26"/>
      <c r="D5" s="25"/>
      <c r="E5" s="25"/>
      <c r="F5" s="25"/>
      <c r="G5" s="25"/>
      <c r="H5" s="25"/>
      <c r="I5" s="25"/>
      <c r="J5" s="25"/>
      <c r="K5" s="25"/>
      <c r="L5" s="25"/>
    </row>
    <row r="6" spans="1:12" s="27" customFormat="1" ht="33.75" customHeight="1">
      <c r="A6" s="58" t="s">
        <v>6</v>
      </c>
      <c r="B6" s="58" t="s">
        <v>7</v>
      </c>
      <c r="C6" s="58" t="s">
        <v>8</v>
      </c>
      <c r="D6" s="58" t="s">
        <v>9</v>
      </c>
      <c r="E6" s="58" t="s">
        <v>10</v>
      </c>
      <c r="F6" s="58"/>
      <c r="G6" s="58"/>
      <c r="H6" s="58"/>
      <c r="I6" s="58" t="s">
        <v>11</v>
      </c>
      <c r="J6" s="58"/>
      <c r="K6" s="58" t="s">
        <v>12</v>
      </c>
      <c r="L6" s="58" t="s">
        <v>13</v>
      </c>
    </row>
    <row r="7" spans="1:12" s="27" customFormat="1" ht="69" customHeight="1">
      <c r="A7" s="58"/>
      <c r="B7" s="58"/>
      <c r="C7" s="58"/>
      <c r="D7" s="58"/>
      <c r="E7" s="28" t="s">
        <v>14</v>
      </c>
      <c r="F7" s="28" t="s">
        <v>15</v>
      </c>
      <c r="G7" s="28" t="s">
        <v>16</v>
      </c>
      <c r="H7" s="28" t="s">
        <v>17</v>
      </c>
      <c r="I7" s="28" t="s">
        <v>18</v>
      </c>
      <c r="J7" s="28" t="s">
        <v>19</v>
      </c>
      <c r="K7" s="58"/>
      <c r="L7" s="58"/>
    </row>
    <row r="8" spans="1:12" s="27" customFormat="1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</row>
    <row r="9" spans="1:12" s="27" customFormat="1" ht="69.75" customHeight="1">
      <c r="A9" s="29">
        <v>1</v>
      </c>
      <c r="B9" s="18" t="e">
        <f>Свод!#REF!</f>
        <v>#REF!</v>
      </c>
      <c r="C9" s="18" t="e">
        <f>Свод!#REF!</f>
        <v>#REF!</v>
      </c>
      <c r="D9" s="14"/>
      <c r="E9" s="17" t="e">
        <f>Свод!#REF!</f>
        <v>#REF!</v>
      </c>
      <c r="F9" s="17" t="e">
        <f>Свод!#REF!</f>
        <v>#REF!</v>
      </c>
      <c r="G9" s="17" t="e">
        <f>Свод!#REF!</f>
        <v>#REF!</v>
      </c>
      <c r="H9" s="17" t="e">
        <f>Свод!#REF!</f>
        <v>#REF!</v>
      </c>
      <c r="I9" s="12" t="e">
        <f>Свод!#REF!</f>
        <v>#REF!</v>
      </c>
      <c r="J9" s="15" t="e">
        <f>Свод!#REF!</f>
        <v>#REF!</v>
      </c>
      <c r="K9" s="15" t="e">
        <f>Свод!#REF!</f>
        <v>#REF!</v>
      </c>
      <c r="L9" s="15" t="e">
        <f>ROUND((D9*K9),2)</f>
        <v>#REF!</v>
      </c>
    </row>
    <row r="10" spans="1:12" s="27" customFormat="1" ht="69.75" customHeight="1">
      <c r="A10" s="30">
        <v>2</v>
      </c>
      <c r="B10" s="18" t="e">
        <f>Свод!#REF!</f>
        <v>#REF!</v>
      </c>
      <c r="C10" s="18" t="e">
        <f>Свод!#REF!</f>
        <v>#REF!</v>
      </c>
      <c r="D10" s="14"/>
      <c r="E10" s="17" t="e">
        <f>Свод!#REF!</f>
        <v>#REF!</v>
      </c>
      <c r="F10" s="17" t="e">
        <f>Свод!#REF!</f>
        <v>#REF!</v>
      </c>
      <c r="G10" s="17" t="e">
        <f>Свод!#REF!</f>
        <v>#REF!</v>
      </c>
      <c r="H10" s="17" t="e">
        <f>Свод!#REF!</f>
        <v>#REF!</v>
      </c>
      <c r="I10" s="12" t="e">
        <f>Свод!#REF!</f>
        <v>#REF!</v>
      </c>
      <c r="J10" s="15" t="e">
        <f>Свод!#REF!</f>
        <v>#REF!</v>
      </c>
      <c r="K10" s="15" t="e">
        <f>Свод!#REF!</f>
        <v>#REF!</v>
      </c>
      <c r="L10" s="15" t="e">
        <f t="shared" ref="L10:L18" si="0">ROUND((D10*K10),2)</f>
        <v>#REF!</v>
      </c>
    </row>
    <row r="11" spans="1:12" s="27" customFormat="1" ht="69.75" customHeight="1">
      <c r="A11" s="29">
        <v>3</v>
      </c>
      <c r="B11" s="18" t="e">
        <f>Свод!#REF!</f>
        <v>#REF!</v>
      </c>
      <c r="C11" s="18" t="e">
        <f>Свод!#REF!</f>
        <v>#REF!</v>
      </c>
      <c r="D11" s="14"/>
      <c r="E11" s="17" t="e">
        <f>Свод!#REF!</f>
        <v>#REF!</v>
      </c>
      <c r="F11" s="17" t="e">
        <f>Свод!#REF!</f>
        <v>#REF!</v>
      </c>
      <c r="G11" s="17" t="e">
        <f>Свод!#REF!</f>
        <v>#REF!</v>
      </c>
      <c r="H11" s="17" t="e">
        <f>Свод!#REF!</f>
        <v>#REF!</v>
      </c>
      <c r="I11" s="12" t="e">
        <f>Свод!#REF!</f>
        <v>#REF!</v>
      </c>
      <c r="J11" s="15" t="e">
        <f>Свод!#REF!</f>
        <v>#REF!</v>
      </c>
      <c r="K11" s="15" t="e">
        <f>Свод!#REF!</f>
        <v>#REF!</v>
      </c>
      <c r="L11" s="15" t="e">
        <f t="shared" si="0"/>
        <v>#REF!</v>
      </c>
    </row>
    <row r="12" spans="1:12" s="27" customFormat="1" ht="69.75" customHeight="1">
      <c r="A12" s="30">
        <v>4</v>
      </c>
      <c r="B12" s="18" t="e">
        <f>Свод!#REF!</f>
        <v>#REF!</v>
      </c>
      <c r="C12" s="18" t="e">
        <f>Свод!#REF!</f>
        <v>#REF!</v>
      </c>
      <c r="D12" s="14"/>
      <c r="E12" s="17" t="e">
        <f>Свод!#REF!</f>
        <v>#REF!</v>
      </c>
      <c r="F12" s="17" t="e">
        <f>Свод!#REF!</f>
        <v>#REF!</v>
      </c>
      <c r="G12" s="17" t="e">
        <f>Свод!#REF!</f>
        <v>#REF!</v>
      </c>
      <c r="H12" s="17" t="e">
        <f>Свод!#REF!</f>
        <v>#REF!</v>
      </c>
      <c r="I12" s="12" t="e">
        <f>Свод!#REF!</f>
        <v>#REF!</v>
      </c>
      <c r="J12" s="15" t="e">
        <f>Свод!#REF!</f>
        <v>#REF!</v>
      </c>
      <c r="K12" s="15" t="e">
        <f>Свод!#REF!</f>
        <v>#REF!</v>
      </c>
      <c r="L12" s="15" t="e">
        <f t="shared" si="0"/>
        <v>#REF!</v>
      </c>
    </row>
    <row r="13" spans="1:12" s="27" customFormat="1" ht="69.75" customHeight="1">
      <c r="A13" s="29">
        <v>5</v>
      </c>
      <c r="B13" s="18" t="e">
        <f>Свод!#REF!</f>
        <v>#REF!</v>
      </c>
      <c r="C13" s="18" t="e">
        <f>Свод!#REF!</f>
        <v>#REF!</v>
      </c>
      <c r="D13" s="14"/>
      <c r="E13" s="17" t="e">
        <f>Свод!#REF!</f>
        <v>#REF!</v>
      </c>
      <c r="F13" s="17" t="e">
        <f>Свод!#REF!</f>
        <v>#REF!</v>
      </c>
      <c r="G13" s="17" t="e">
        <f>Свод!#REF!</f>
        <v>#REF!</v>
      </c>
      <c r="H13" s="17" t="e">
        <f>Свод!#REF!</f>
        <v>#REF!</v>
      </c>
      <c r="I13" s="12" t="e">
        <f>Свод!#REF!</f>
        <v>#REF!</v>
      </c>
      <c r="J13" s="15" t="e">
        <f>Свод!#REF!</f>
        <v>#REF!</v>
      </c>
      <c r="K13" s="15" t="e">
        <f>Свод!#REF!</f>
        <v>#REF!</v>
      </c>
      <c r="L13" s="15" t="e">
        <f t="shared" si="0"/>
        <v>#REF!</v>
      </c>
    </row>
    <row r="14" spans="1:12" ht="69.75" customHeight="1">
      <c r="A14" s="30">
        <v>6</v>
      </c>
      <c r="B14" s="18" t="e">
        <f>Свод!#REF!</f>
        <v>#REF!</v>
      </c>
      <c r="C14" s="18" t="e">
        <f>Свод!#REF!</f>
        <v>#REF!</v>
      </c>
      <c r="D14" s="14"/>
      <c r="E14" s="17" t="e">
        <f>Свод!#REF!</f>
        <v>#REF!</v>
      </c>
      <c r="F14" s="17" t="e">
        <f>Свод!#REF!</f>
        <v>#REF!</v>
      </c>
      <c r="G14" s="17" t="e">
        <f>Свод!#REF!</f>
        <v>#REF!</v>
      </c>
      <c r="H14" s="17" t="e">
        <f>Свод!#REF!</f>
        <v>#REF!</v>
      </c>
      <c r="I14" s="12" t="e">
        <f>Свод!#REF!</f>
        <v>#REF!</v>
      </c>
      <c r="J14" s="15" t="e">
        <f>Свод!#REF!</f>
        <v>#REF!</v>
      </c>
      <c r="K14" s="15" t="e">
        <f>Свод!#REF!</f>
        <v>#REF!</v>
      </c>
      <c r="L14" s="15" t="e">
        <f t="shared" si="0"/>
        <v>#REF!</v>
      </c>
    </row>
    <row r="15" spans="1:12" ht="69.75" customHeight="1">
      <c r="A15" s="29">
        <v>7</v>
      </c>
      <c r="B15" s="18" t="e">
        <f>Свод!#REF!</f>
        <v>#REF!</v>
      </c>
      <c r="C15" s="18" t="e">
        <f>Свод!#REF!</f>
        <v>#REF!</v>
      </c>
      <c r="D15" s="14"/>
      <c r="E15" s="17" t="e">
        <f>Свод!#REF!</f>
        <v>#REF!</v>
      </c>
      <c r="F15" s="17" t="e">
        <f>Свод!#REF!</f>
        <v>#REF!</v>
      </c>
      <c r="G15" s="17" t="e">
        <f>Свод!#REF!</f>
        <v>#REF!</v>
      </c>
      <c r="H15" s="17" t="e">
        <f>Свод!#REF!</f>
        <v>#REF!</v>
      </c>
      <c r="I15" s="12" t="e">
        <f>Свод!#REF!</f>
        <v>#REF!</v>
      </c>
      <c r="J15" s="15" t="e">
        <f>Свод!#REF!</f>
        <v>#REF!</v>
      </c>
      <c r="K15" s="15" t="e">
        <f>Свод!#REF!</f>
        <v>#REF!</v>
      </c>
      <c r="L15" s="15" t="e">
        <f t="shared" si="0"/>
        <v>#REF!</v>
      </c>
    </row>
    <row r="16" spans="1:12" ht="69.75" customHeight="1">
      <c r="A16" s="30">
        <v>8</v>
      </c>
      <c r="B16" s="18" t="e">
        <f>Свод!#REF!</f>
        <v>#REF!</v>
      </c>
      <c r="C16" s="18" t="e">
        <f>Свод!#REF!</f>
        <v>#REF!</v>
      </c>
      <c r="D16" s="14"/>
      <c r="E16" s="17" t="e">
        <f>Свод!#REF!</f>
        <v>#REF!</v>
      </c>
      <c r="F16" s="17" t="e">
        <f>Свод!#REF!</f>
        <v>#REF!</v>
      </c>
      <c r="G16" s="17" t="e">
        <f>Свод!#REF!</f>
        <v>#REF!</v>
      </c>
      <c r="H16" s="17" t="e">
        <f>Свод!#REF!</f>
        <v>#REF!</v>
      </c>
      <c r="I16" s="12" t="e">
        <f>Свод!#REF!</f>
        <v>#REF!</v>
      </c>
      <c r="J16" s="15" t="e">
        <f>Свод!#REF!</f>
        <v>#REF!</v>
      </c>
      <c r="K16" s="15" t="e">
        <f>Свод!#REF!</f>
        <v>#REF!</v>
      </c>
      <c r="L16" s="15" t="e">
        <f t="shared" si="0"/>
        <v>#REF!</v>
      </c>
    </row>
    <row r="17" spans="1:12" ht="69.75" customHeight="1">
      <c r="A17" s="29">
        <v>9</v>
      </c>
      <c r="B17" s="18" t="e">
        <f>Свод!#REF!</f>
        <v>#REF!</v>
      </c>
      <c r="C17" s="18" t="e">
        <f>Свод!#REF!</f>
        <v>#REF!</v>
      </c>
      <c r="D17" s="14"/>
      <c r="E17" s="17" t="e">
        <f>Свод!#REF!</f>
        <v>#REF!</v>
      </c>
      <c r="F17" s="17" t="e">
        <f>Свод!#REF!</f>
        <v>#REF!</v>
      </c>
      <c r="G17" s="17" t="e">
        <f>Свод!#REF!</f>
        <v>#REF!</v>
      </c>
      <c r="H17" s="17" t="e">
        <f>Свод!#REF!</f>
        <v>#REF!</v>
      </c>
      <c r="I17" s="12" t="e">
        <f>Свод!#REF!</f>
        <v>#REF!</v>
      </c>
      <c r="J17" s="15" t="e">
        <f>Свод!#REF!</f>
        <v>#REF!</v>
      </c>
      <c r="K17" s="15" t="e">
        <f>Свод!#REF!</f>
        <v>#REF!</v>
      </c>
      <c r="L17" s="15" t="e">
        <f t="shared" si="0"/>
        <v>#REF!</v>
      </c>
    </row>
    <row r="18" spans="1:12" ht="69.75" customHeight="1">
      <c r="A18" s="30">
        <v>10</v>
      </c>
      <c r="B18" s="18" t="e">
        <f>Свод!#REF!</f>
        <v>#REF!</v>
      </c>
      <c r="C18" s="18" t="e">
        <f>Свод!#REF!</f>
        <v>#REF!</v>
      </c>
      <c r="D18" s="14"/>
      <c r="E18" s="17" t="e">
        <f>Свод!#REF!</f>
        <v>#REF!</v>
      </c>
      <c r="F18" s="17" t="e">
        <f>Свод!#REF!</f>
        <v>#REF!</v>
      </c>
      <c r="G18" s="17" t="e">
        <f>Свод!#REF!</f>
        <v>#REF!</v>
      </c>
      <c r="H18" s="17" t="e">
        <f>Свод!#REF!</f>
        <v>#REF!</v>
      </c>
      <c r="I18" s="12" t="e">
        <f>Свод!#REF!</f>
        <v>#REF!</v>
      </c>
      <c r="J18" s="15" t="e">
        <f>Свод!#REF!</f>
        <v>#REF!</v>
      </c>
      <c r="K18" s="15" t="e">
        <f>Свод!#REF!</f>
        <v>#REF!</v>
      </c>
      <c r="L18" s="15" t="e">
        <f t="shared" si="0"/>
        <v>#REF!</v>
      </c>
    </row>
    <row r="19" spans="1:12">
      <c r="K19" s="31" t="s">
        <v>5</v>
      </c>
      <c r="L19" s="16" t="e">
        <f>SUM(L9:L18)</f>
        <v>#REF!</v>
      </c>
    </row>
    <row r="20" spans="1:12" ht="18.75" customHeight="1">
      <c r="A20" s="52" t="s">
        <v>4</v>
      </c>
      <c r="B20" s="52"/>
      <c r="C20" s="53"/>
      <c r="D20" s="53"/>
      <c r="E20" s="53"/>
      <c r="F20" s="23"/>
      <c r="G20" s="53"/>
      <c r="H20" s="53"/>
      <c r="I20" s="23"/>
      <c r="K20" s="23"/>
      <c r="L20" s="23"/>
    </row>
    <row r="21" spans="1:12" ht="17.25" customHeight="1">
      <c r="B21" s="32"/>
      <c r="C21" s="54" t="s">
        <v>21</v>
      </c>
      <c r="D21" s="54"/>
      <c r="E21" s="54"/>
      <c r="F21" s="23"/>
      <c r="G21" s="55" t="s">
        <v>22</v>
      </c>
      <c r="H21" s="55"/>
      <c r="I21" s="23"/>
      <c r="K21" s="23"/>
      <c r="L21" s="23"/>
    </row>
  </sheetData>
  <sheetProtection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Н</vt:lpstr>
      <vt:lpstr>К</vt:lpstr>
      <vt:lpstr>К!Область_печати</vt:lpstr>
      <vt:lpstr>Н!Область_печати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Секретарь</cp:lastModifiedBy>
  <cp:lastPrinted>2020-03-13T08:07:50Z</cp:lastPrinted>
  <dcterms:created xsi:type="dcterms:W3CDTF">2016-09-14T10:28:54Z</dcterms:created>
  <dcterms:modified xsi:type="dcterms:W3CDTF">2020-12-04T11:59:26Z</dcterms:modified>
</cp:coreProperties>
</file>